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átruházott szociális jogkörök\2025. I. negyedév\"/>
    </mc:Choice>
  </mc:AlternateContent>
  <bookViews>
    <workbookView xWindow="0" yWindow="0" windowWidth="19395" windowHeight="8085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G19" i="1"/>
  <c r="F19" i="1"/>
  <c r="F20" i="1" s="1"/>
  <c r="E19" i="1"/>
  <c r="D19" i="1"/>
  <c r="C19" i="1"/>
  <c r="B19" i="1"/>
  <c r="H18" i="1"/>
  <c r="G16" i="1"/>
  <c r="F16" i="1"/>
  <c r="E16" i="1"/>
  <c r="D16" i="1"/>
  <c r="C20" i="1"/>
  <c r="B16" i="1"/>
  <c r="B20" i="1" s="1"/>
  <c r="H15" i="1"/>
  <c r="G13" i="1"/>
  <c r="H13" i="1" s="1"/>
  <c r="F13" i="1"/>
  <c r="E13" i="1"/>
  <c r="D13" i="1"/>
  <c r="B13" i="1"/>
  <c r="H12" i="1"/>
  <c r="H11" i="1"/>
  <c r="H10" i="1"/>
  <c r="H8" i="1"/>
  <c r="G20" i="1" l="1"/>
  <c r="H20" i="1" s="1"/>
  <c r="D20" i="1"/>
  <c r="H16" i="1"/>
  <c r="H19" i="1"/>
</calcChain>
</file>

<file path=xl/sharedStrings.xml><?xml version="1.0" encoding="utf-8"?>
<sst xmlns="http://schemas.openxmlformats.org/spreadsheetml/2006/main" count="28" uniqueCount="28">
  <si>
    <t xml:space="preserve">Átruházott szociális jogkörök gyakorlásáról </t>
  </si>
  <si>
    <t>Hatáskört gyakorló</t>
  </si>
  <si>
    <t>Eredeti előirányzat</t>
  </si>
  <si>
    <t>Módosított előirányzat</t>
  </si>
  <si>
    <t>Ellátottak össz. (fő)</t>
  </si>
  <si>
    <t>Elutasítás (fő)</t>
  </si>
  <si>
    <t>Megszűnő (fő)</t>
  </si>
  <si>
    <t>Felhasznált összeg</t>
  </si>
  <si>
    <t>Felhaszn.      %-a össz.</t>
  </si>
  <si>
    <t>a.) Polgármester</t>
  </si>
  <si>
    <t>Települési támogatás   (temetési)</t>
  </si>
  <si>
    <r>
      <t>Települési támogatás (</t>
    </r>
    <r>
      <rPr>
        <b/>
        <sz val="8"/>
        <rFont val="Arial CE"/>
        <charset val="238"/>
      </rPr>
      <t>gyógyszerköltséghez</t>
    </r>
    <r>
      <rPr>
        <sz val="8"/>
        <rFont val="Arial CE"/>
        <charset val="238"/>
      </rPr>
      <t>, oktatáshoz)</t>
    </r>
  </si>
  <si>
    <t xml:space="preserve">természetbeni tűzifa juttatás             </t>
  </si>
  <si>
    <t xml:space="preserve">Lakhatási települési  támogatás  </t>
  </si>
  <si>
    <t>Polgármesteri összesen</t>
  </si>
  <si>
    <t>b.) Humán Ügyek Bizotts.</t>
  </si>
  <si>
    <t xml:space="preserve">Rendkívüli települési támogatás </t>
  </si>
  <si>
    <t>Humán Ügyek Bizottsága összesen</t>
  </si>
  <si>
    <t>c.) Képv-testületi jogk.</t>
  </si>
  <si>
    <t xml:space="preserve"> Arany J. Tehetséggond</t>
  </si>
  <si>
    <t>Képv-testületi összesen</t>
  </si>
  <si>
    <t>Önkormányzati összesen</t>
  </si>
  <si>
    <t xml:space="preserve">dr. Guti László </t>
  </si>
  <si>
    <t>jegyző</t>
  </si>
  <si>
    <t>Berhida, 2025.május 16.</t>
  </si>
  <si>
    <t>Berhida Város Önkormányzata</t>
  </si>
  <si>
    <t>2025. március 31.</t>
  </si>
  <si>
    <t xml:space="preserve">Köztemetés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</si>
</sst>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left" vertical="center" wrapText="1"/>
    </xf>
    <xf numFmtId="0" fontId="7" fillId="5" borderId="4" xfId="0" applyFont="1" applyFill="1" applyBorder="1" applyAlignment="1">
      <alignment vertical="center"/>
    </xf>
    <xf numFmtId="3" fontId="7" fillId="5" borderId="4" xfId="0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0" fontId="9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vertical="center"/>
    </xf>
    <xf numFmtId="0" fontId="0" fillId="0" borderId="0" xfId="0" applyFill="1"/>
    <xf numFmtId="0" fontId="9" fillId="0" borderId="4" xfId="0" applyFont="1" applyBorder="1" applyAlignment="1">
      <alignment vertical="center"/>
    </xf>
    <xf numFmtId="3" fontId="7" fillId="6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3" fontId="7" fillId="7" borderId="4" xfId="0" applyNumberFormat="1" applyFont="1" applyFill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8" fillId="8" borderId="4" xfId="0" applyFont="1" applyFill="1" applyBorder="1" applyAlignment="1">
      <alignment vertical="center" wrapText="1"/>
    </xf>
    <xf numFmtId="3" fontId="10" fillId="8" borderId="4" xfId="0" applyNumberFormat="1" applyFont="1" applyFill="1" applyBorder="1" applyAlignment="1">
      <alignment horizontal="right" vertical="center"/>
    </xf>
    <xf numFmtId="3" fontId="11" fillId="8" borderId="4" xfId="0" applyNumberFormat="1" applyFont="1" applyFill="1" applyBorder="1" applyAlignment="1">
      <alignment horizontal="right" vertical="center"/>
    </xf>
    <xf numFmtId="49" fontId="4" fillId="0" borderId="4" xfId="0" applyNumberFormat="1" applyFont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 wrapText="1"/>
    </xf>
    <xf numFmtId="164" fontId="12" fillId="0" borderId="4" xfId="0" applyNumberFormat="1" applyFont="1" applyFill="1" applyBorder="1" applyAlignment="1">
      <alignment vertical="center"/>
    </xf>
    <xf numFmtId="0" fontId="13" fillId="9" borderId="4" xfId="0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horizontal="right" vertical="center"/>
    </xf>
    <xf numFmtId="0" fontId="13" fillId="10" borderId="4" xfId="0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G11" sqref="G11"/>
    </sheetView>
  </sheetViews>
  <sheetFormatPr defaultRowHeight="15" x14ac:dyDescent="0.25"/>
  <cols>
    <col min="1" max="1" width="21.5703125" customWidth="1"/>
    <col min="2" max="2" width="16.42578125" customWidth="1"/>
    <col min="3" max="3" width="13.140625" customWidth="1"/>
    <col min="4" max="4" width="12.140625" customWidth="1"/>
    <col min="5" max="5" width="11.28515625" customWidth="1"/>
    <col min="6" max="6" width="13.140625" customWidth="1"/>
    <col min="7" max="7" width="14.5703125" customWidth="1"/>
    <col min="8" max="8" width="17.140625" customWidth="1"/>
  </cols>
  <sheetData>
    <row r="1" spans="1:9" ht="20.25" x14ac:dyDescent="0.25">
      <c r="A1" s="45" t="s">
        <v>25</v>
      </c>
      <c r="B1" s="45"/>
      <c r="C1" s="45"/>
      <c r="D1" s="45"/>
      <c r="E1" s="45"/>
      <c r="F1" s="45"/>
      <c r="G1" s="45"/>
      <c r="H1" s="45"/>
    </row>
    <row r="2" spans="1:9" ht="15.75" x14ac:dyDescent="0.25">
      <c r="A2" s="38"/>
      <c r="B2" s="1"/>
      <c r="C2" s="1"/>
      <c r="D2" s="1"/>
      <c r="E2" s="1"/>
      <c r="F2" s="1"/>
      <c r="G2" s="2"/>
      <c r="H2" s="1"/>
    </row>
    <row r="3" spans="1:9" ht="20.25" x14ac:dyDescent="0.25">
      <c r="A3" s="45" t="s">
        <v>26</v>
      </c>
      <c r="B3" s="45"/>
      <c r="C3" s="45"/>
      <c r="D3" s="45"/>
      <c r="E3" s="45"/>
      <c r="F3" s="45"/>
      <c r="G3" s="45"/>
      <c r="H3" s="45"/>
    </row>
    <row r="4" spans="1:9" ht="15.75" thickBot="1" x14ac:dyDescent="0.3">
      <c r="A4" s="1"/>
      <c r="B4" s="40" t="s">
        <v>0</v>
      </c>
      <c r="C4" s="40"/>
      <c r="D4" s="40"/>
      <c r="E4" s="40"/>
      <c r="F4" s="40"/>
      <c r="G4" s="2"/>
      <c r="H4" s="3"/>
    </row>
    <row r="5" spans="1:9" x14ac:dyDescent="0.25">
      <c r="A5" s="41" t="s">
        <v>1</v>
      </c>
      <c r="B5" s="43" t="s">
        <v>2</v>
      </c>
      <c r="C5" s="43" t="s">
        <v>3</v>
      </c>
      <c r="D5" s="43" t="s">
        <v>4</v>
      </c>
      <c r="E5" s="43" t="s">
        <v>5</v>
      </c>
      <c r="F5" s="43" t="s">
        <v>6</v>
      </c>
      <c r="G5" s="43" t="s">
        <v>7</v>
      </c>
      <c r="H5" s="43" t="s">
        <v>8</v>
      </c>
    </row>
    <row r="6" spans="1:9" ht="32.25" customHeight="1" thickBot="1" x14ac:dyDescent="0.3">
      <c r="A6" s="42"/>
      <c r="B6" s="44"/>
      <c r="C6" s="44"/>
      <c r="D6" s="44"/>
      <c r="E6" s="44"/>
      <c r="F6" s="44"/>
      <c r="G6" s="44"/>
      <c r="H6" s="44"/>
    </row>
    <row r="7" spans="1:9" ht="15.75" thickBot="1" x14ac:dyDescent="0.3">
      <c r="A7" s="4" t="s">
        <v>9</v>
      </c>
      <c r="B7" s="5"/>
      <c r="C7" s="6"/>
      <c r="D7" s="6"/>
      <c r="E7" s="6"/>
      <c r="F7" s="6"/>
      <c r="G7" s="7"/>
      <c r="H7" s="6"/>
    </row>
    <row r="8" spans="1:9" ht="23.25" thickBot="1" x14ac:dyDescent="0.3">
      <c r="A8" s="8" t="s">
        <v>10</v>
      </c>
      <c r="B8" s="10">
        <v>800000</v>
      </c>
      <c r="C8" s="9"/>
      <c r="D8" s="9">
        <v>0</v>
      </c>
      <c r="E8" s="9">
        <v>0</v>
      </c>
      <c r="F8" s="9">
        <v>0</v>
      </c>
      <c r="G8" s="10">
        <v>0</v>
      </c>
      <c r="H8" s="11">
        <f>G8/B8*100</f>
        <v>0</v>
      </c>
    </row>
    <row r="9" spans="1:9" ht="34.5" thickBot="1" x14ac:dyDescent="0.3">
      <c r="A9" s="8" t="s">
        <v>11</v>
      </c>
      <c r="B9" s="10">
        <v>300000</v>
      </c>
      <c r="C9" s="9"/>
      <c r="D9" s="9">
        <v>2</v>
      </c>
      <c r="E9" s="9">
        <v>0</v>
      </c>
      <c r="F9" s="9">
        <v>1</v>
      </c>
      <c r="G9" s="10">
        <v>25000</v>
      </c>
      <c r="H9" s="11">
        <v>0</v>
      </c>
    </row>
    <row r="10" spans="1:9" ht="15.75" thickBot="1" x14ac:dyDescent="0.3">
      <c r="A10" s="12" t="s">
        <v>27</v>
      </c>
      <c r="B10" s="13">
        <v>800000</v>
      </c>
      <c r="C10" s="13"/>
      <c r="D10" s="13">
        <v>0</v>
      </c>
      <c r="E10" s="13">
        <v>0</v>
      </c>
      <c r="F10" s="13">
        <v>0</v>
      </c>
      <c r="G10" s="13">
        <v>0</v>
      </c>
      <c r="H10" s="14">
        <f t="shared" ref="H10:H19" si="0">G10/B10*100</f>
        <v>0</v>
      </c>
      <c r="I10" s="15"/>
    </row>
    <row r="11" spans="1:9" ht="15.75" thickBot="1" x14ac:dyDescent="0.3">
      <c r="A11" s="16" t="s">
        <v>12</v>
      </c>
      <c r="B11" s="18">
        <v>4572000</v>
      </c>
      <c r="C11" s="17"/>
      <c r="D11" s="18">
        <v>18</v>
      </c>
      <c r="E11" s="18">
        <v>0</v>
      </c>
      <c r="F11" s="18">
        <v>0</v>
      </c>
      <c r="G11" s="17">
        <v>1165500</v>
      </c>
      <c r="H11" s="11">
        <f t="shared" si="0"/>
        <v>25.492125984251967</v>
      </c>
    </row>
    <row r="12" spans="1:9" ht="23.25" thickBot="1" x14ac:dyDescent="0.3">
      <c r="A12" s="19" t="s">
        <v>13</v>
      </c>
      <c r="B12" s="18">
        <v>1000000</v>
      </c>
      <c r="C12" s="17"/>
      <c r="D12" s="18">
        <v>6</v>
      </c>
      <c r="E12" s="18">
        <v>0</v>
      </c>
      <c r="F12" s="18">
        <v>3</v>
      </c>
      <c r="G12" s="18">
        <v>73000</v>
      </c>
      <c r="H12" s="11">
        <f>G12/B12*100</f>
        <v>7.3</v>
      </c>
    </row>
    <row r="13" spans="1:9" ht="15.75" thickBot="1" x14ac:dyDescent="0.3">
      <c r="A13" s="20" t="s">
        <v>14</v>
      </c>
      <c r="B13" s="21">
        <f>SUM(B8:B12)</f>
        <v>7472000</v>
      </c>
      <c r="C13" s="21"/>
      <c r="D13" s="21">
        <f t="shared" ref="C13:G13" si="1">SUM(D8:D12)</f>
        <v>26</v>
      </c>
      <c r="E13" s="21">
        <f t="shared" si="1"/>
        <v>0</v>
      </c>
      <c r="F13" s="21">
        <f t="shared" si="1"/>
        <v>4</v>
      </c>
      <c r="G13" s="21">
        <f t="shared" si="1"/>
        <v>1263500</v>
      </c>
      <c r="H13" s="11">
        <f>G13/B13*100</f>
        <v>16.909796573875806</v>
      </c>
    </row>
    <row r="14" spans="1:9" ht="15.75" thickBot="1" x14ac:dyDescent="0.3">
      <c r="A14" s="22" t="s">
        <v>15</v>
      </c>
      <c r="B14" s="18"/>
      <c r="C14" s="18"/>
      <c r="D14" s="18"/>
      <c r="E14" s="18"/>
      <c r="F14" s="18"/>
      <c r="G14" s="18"/>
      <c r="H14" s="11"/>
    </row>
    <row r="15" spans="1:9" ht="23.25" thickBot="1" x14ac:dyDescent="0.3">
      <c r="A15" s="19" t="s">
        <v>16</v>
      </c>
      <c r="B15" s="13">
        <v>600000</v>
      </c>
      <c r="C15" s="18"/>
      <c r="D15" s="18">
        <v>6</v>
      </c>
      <c r="E15" s="18">
        <v>0</v>
      </c>
      <c r="F15" s="18">
        <v>0</v>
      </c>
      <c r="G15" s="18">
        <v>125000</v>
      </c>
      <c r="H15" s="11">
        <f t="shared" si="0"/>
        <v>20.833333333333336</v>
      </c>
    </row>
    <row r="16" spans="1:9" ht="23.25" thickBot="1" x14ac:dyDescent="0.3">
      <c r="A16" s="23" t="s">
        <v>17</v>
      </c>
      <c r="B16" s="24">
        <f t="shared" ref="B16:G16" si="2">SUM(B15:B15)</f>
        <v>600000</v>
      </c>
      <c r="C16" s="25"/>
      <c r="D16" s="24">
        <f t="shared" si="2"/>
        <v>6</v>
      </c>
      <c r="E16" s="24">
        <f t="shared" si="2"/>
        <v>0</v>
      </c>
      <c r="F16" s="24">
        <f t="shared" si="2"/>
        <v>0</v>
      </c>
      <c r="G16" s="24">
        <f t="shared" si="2"/>
        <v>125000</v>
      </c>
      <c r="H16" s="11">
        <f t="shared" si="0"/>
        <v>20.833333333333336</v>
      </c>
    </row>
    <row r="17" spans="1:8" ht="15.75" thickBot="1" x14ac:dyDescent="0.3">
      <c r="A17" s="26" t="s">
        <v>18</v>
      </c>
      <c r="B17" s="18"/>
      <c r="C17" s="18"/>
      <c r="D17" s="18"/>
      <c r="E17" s="18"/>
      <c r="F17" s="18"/>
      <c r="G17" s="18"/>
      <c r="H17" s="11"/>
    </row>
    <row r="18" spans="1:8" ht="15.75" thickBot="1" x14ac:dyDescent="0.3">
      <c r="A18" s="27" t="s">
        <v>19</v>
      </c>
      <c r="B18" s="17">
        <v>300000</v>
      </c>
      <c r="C18" s="28"/>
      <c r="D18" s="29"/>
      <c r="E18" s="13">
        <v>0</v>
      </c>
      <c r="F18" s="13">
        <v>0</v>
      </c>
      <c r="G18" s="13">
        <v>0</v>
      </c>
      <c r="H18" s="30">
        <f t="shared" si="0"/>
        <v>0</v>
      </c>
    </row>
    <row r="19" spans="1:8" ht="15.75" thickBot="1" x14ac:dyDescent="0.3">
      <c r="A19" s="31" t="s">
        <v>20</v>
      </c>
      <c r="B19" s="32">
        <f t="shared" ref="B19:G19" si="3">SUM(B18:B18)</f>
        <v>300000</v>
      </c>
      <c r="C19" s="32">
        <f t="shared" si="3"/>
        <v>0</v>
      </c>
      <c r="D19" s="32">
        <f t="shared" si="3"/>
        <v>0</v>
      </c>
      <c r="E19" s="32">
        <f t="shared" si="3"/>
        <v>0</v>
      </c>
      <c r="F19" s="32">
        <f t="shared" si="3"/>
        <v>0</v>
      </c>
      <c r="G19" s="32">
        <f t="shared" si="3"/>
        <v>0</v>
      </c>
      <c r="H19" s="11">
        <f t="shared" si="0"/>
        <v>0</v>
      </c>
    </row>
    <row r="20" spans="1:8" ht="15.75" thickBot="1" x14ac:dyDescent="0.3">
      <c r="A20" s="33" t="s">
        <v>21</v>
      </c>
      <c r="B20" s="34">
        <f t="shared" ref="B20:G20" si="4">B13+B16+B19</f>
        <v>8372000</v>
      </c>
      <c r="C20" s="34">
        <f t="shared" si="4"/>
        <v>0</v>
      </c>
      <c r="D20" s="34">
        <f t="shared" si="4"/>
        <v>32</v>
      </c>
      <c r="E20" s="34">
        <f t="shared" si="4"/>
        <v>0</v>
      </c>
      <c r="F20" s="34">
        <f t="shared" si="4"/>
        <v>4</v>
      </c>
      <c r="G20" s="34">
        <f t="shared" si="4"/>
        <v>1388500</v>
      </c>
      <c r="H20" s="11">
        <f>G20/B20*100</f>
        <v>16.585045389393215</v>
      </c>
    </row>
    <row r="21" spans="1:8" x14ac:dyDescent="0.25">
      <c r="A21" s="46"/>
      <c r="B21" s="46"/>
      <c r="C21" s="46"/>
      <c r="D21" s="46"/>
      <c r="E21" s="46"/>
      <c r="F21" s="46"/>
      <c r="G21" s="46"/>
      <c r="H21" s="46"/>
    </row>
    <row r="22" spans="1:8" x14ac:dyDescent="0.25">
      <c r="A22" s="1"/>
      <c r="B22" s="1"/>
      <c r="C22" s="1"/>
      <c r="D22" s="1"/>
      <c r="E22" s="1"/>
      <c r="F22" s="1"/>
      <c r="G22" s="2"/>
      <c r="H22" s="1"/>
    </row>
    <row r="23" spans="1:8" x14ac:dyDescent="0.25">
      <c r="A23" s="35" t="s">
        <v>24</v>
      </c>
      <c r="B23" s="36"/>
      <c r="C23" s="36"/>
      <c r="D23" s="36"/>
      <c r="E23" s="36"/>
      <c r="F23" s="36"/>
      <c r="G23" s="37"/>
      <c r="H23" s="1"/>
    </row>
    <row r="24" spans="1:8" x14ac:dyDescent="0.25">
      <c r="A24" s="35"/>
      <c r="B24" s="36"/>
      <c r="C24" s="36"/>
      <c r="D24" s="36"/>
      <c r="E24" s="39" t="s">
        <v>22</v>
      </c>
      <c r="F24" s="39"/>
      <c r="G24" s="37"/>
      <c r="H24" s="1"/>
    </row>
    <row r="25" spans="1:8" x14ac:dyDescent="0.25">
      <c r="A25" s="35"/>
      <c r="B25" s="36"/>
      <c r="C25" s="36"/>
      <c r="D25" s="36"/>
      <c r="E25" s="39" t="s">
        <v>23</v>
      </c>
      <c r="F25" s="39"/>
      <c r="G25" s="37"/>
      <c r="H25" s="1"/>
    </row>
  </sheetData>
  <mergeCells count="14">
    <mergeCell ref="A1:H1"/>
    <mergeCell ref="A3:H3"/>
    <mergeCell ref="G5:G6"/>
    <mergeCell ref="H5:H6"/>
    <mergeCell ref="A21:H21"/>
    <mergeCell ref="E24:F24"/>
    <mergeCell ref="E25:F25"/>
    <mergeCell ref="B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dcterms:created xsi:type="dcterms:W3CDTF">2025-05-12T08:18:59Z</dcterms:created>
  <dcterms:modified xsi:type="dcterms:W3CDTF">2025-05-15T09:46:46Z</dcterms:modified>
</cp:coreProperties>
</file>